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CBBAB25E-F8D7-41EE-8406-5DF5E13FDF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24" sheetId="1" r:id="rId1"/>
  </sheets>
  <definedNames>
    <definedName name="_xlnm.Print_Titles" localSheetId="0">'Fachlos 1a.024'!$1:$10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5" i="1" l="1"/>
  <c r="S15" i="1"/>
  <c r="T15" i="1"/>
  <c r="W15" i="1" s="1"/>
  <c r="U15" i="1"/>
  <c r="V15" i="1"/>
  <c r="X15" i="1"/>
  <c r="Y15" i="1" s="1"/>
  <c r="Q16" i="1"/>
  <c r="S16" i="1"/>
  <c r="T16" i="1"/>
  <c r="W16" i="1" s="1"/>
  <c r="U16" i="1"/>
  <c r="V16" i="1"/>
  <c r="X16" i="1"/>
  <c r="Y16" i="1" s="1"/>
  <c r="Q17" i="1"/>
  <c r="S17" i="1"/>
  <c r="T17" i="1"/>
  <c r="W17" i="1" s="1"/>
  <c r="U17" i="1"/>
  <c r="V17" i="1"/>
  <c r="X17" i="1"/>
  <c r="Y17" i="1"/>
  <c r="Q18" i="1"/>
  <c r="S18" i="1"/>
  <c r="T18" i="1"/>
  <c r="W18" i="1" s="1"/>
  <c r="U18" i="1"/>
  <c r="V18" i="1"/>
  <c r="X18" i="1"/>
  <c r="Y18" i="1"/>
  <c r="Q14" i="1"/>
  <c r="S14" i="1"/>
  <c r="T14" i="1"/>
  <c r="W14" i="1" s="1"/>
  <c r="U14" i="1"/>
  <c r="V14" i="1"/>
  <c r="X14" i="1"/>
  <c r="Y14" i="1" s="1"/>
  <c r="Q19" i="1"/>
  <c r="S19" i="1"/>
  <c r="T19" i="1"/>
  <c r="W19" i="1" s="1"/>
  <c r="U19" i="1"/>
  <c r="V19" i="1"/>
  <c r="X19" i="1"/>
  <c r="Y19" i="1" s="1"/>
  <c r="Q20" i="1"/>
  <c r="S20" i="1"/>
  <c r="T20" i="1"/>
  <c r="W20" i="1" s="1"/>
  <c r="U20" i="1"/>
  <c r="V20" i="1"/>
  <c r="X20" i="1"/>
  <c r="Y20" i="1"/>
  <c r="Q21" i="1"/>
  <c r="S21" i="1"/>
  <c r="T21" i="1"/>
  <c r="W21" i="1" s="1"/>
  <c r="U21" i="1"/>
  <c r="V21" i="1"/>
  <c r="X21" i="1"/>
  <c r="Y21" i="1"/>
  <c r="Q22" i="1"/>
  <c r="S22" i="1"/>
  <c r="T22" i="1"/>
  <c r="W22" i="1" s="1"/>
  <c r="U22" i="1"/>
  <c r="V22" i="1"/>
  <c r="X22" i="1"/>
  <c r="Y22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23" i="1"/>
  <c r="S23" i="1"/>
  <c r="T23" i="1"/>
  <c r="W23" i="1" s="1"/>
  <c r="U23" i="1"/>
  <c r="V23" i="1"/>
  <c r="X23" i="1"/>
  <c r="Y23" i="1"/>
  <c r="Q24" i="1"/>
  <c r="S24" i="1"/>
  <c r="T24" i="1"/>
  <c r="W24" i="1" s="1"/>
  <c r="U24" i="1"/>
  <c r="V24" i="1"/>
  <c r="X24" i="1"/>
  <c r="Y24" i="1" s="1"/>
  <c r="Q25" i="1"/>
  <c r="S25" i="1"/>
  <c r="T25" i="1"/>
  <c r="W25" i="1" s="1"/>
  <c r="U25" i="1"/>
  <c r="V25" i="1"/>
  <c r="X25" i="1"/>
  <c r="Y25" i="1" s="1"/>
  <c r="Q26" i="1"/>
  <c r="S26" i="1"/>
  <c r="T26" i="1"/>
  <c r="W26" i="1" s="1"/>
  <c r="U26" i="1"/>
  <c r="V26" i="1"/>
  <c r="X26" i="1"/>
  <c r="Y26" i="1" s="1"/>
  <c r="Q27" i="1"/>
  <c r="S27" i="1"/>
  <c r="T27" i="1"/>
  <c r="W27" i="1" s="1"/>
  <c r="U27" i="1"/>
  <c r="V27" i="1"/>
  <c r="X27" i="1"/>
  <c r="Y27" i="1"/>
  <c r="Q28" i="1"/>
  <c r="S28" i="1"/>
  <c r="T28" i="1"/>
  <c r="W28" i="1" s="1"/>
  <c r="U28" i="1"/>
  <c r="V28" i="1"/>
  <c r="X28" i="1"/>
  <c r="Y28" i="1" s="1"/>
  <c r="Q29" i="1"/>
  <c r="S29" i="1"/>
  <c r="T29" i="1"/>
  <c r="W29" i="1" s="1"/>
  <c r="U29" i="1"/>
  <c r="V29" i="1"/>
  <c r="X29" i="1"/>
  <c r="Y29" i="1"/>
  <c r="Q30" i="1"/>
  <c r="S30" i="1"/>
  <c r="T30" i="1"/>
  <c r="W30" i="1" s="1"/>
  <c r="U30" i="1"/>
  <c r="V30" i="1"/>
  <c r="X30" i="1"/>
  <c r="Y30" i="1" s="1"/>
  <c r="Q31" i="1"/>
  <c r="S31" i="1"/>
  <c r="T31" i="1"/>
  <c r="W31" i="1" s="1"/>
  <c r="U31" i="1"/>
  <c r="V31" i="1"/>
  <c r="X31" i="1"/>
  <c r="Y31" i="1" s="1"/>
  <c r="X11" i="1"/>
  <c r="Y11" i="1" s="1"/>
  <c r="V11" i="1"/>
  <c r="U11" i="1"/>
  <c r="T11" i="1"/>
  <c r="W11" i="1" s="1"/>
  <c r="S11" i="1"/>
  <c r="Q11" i="1"/>
  <c r="Z17" i="1" l="1"/>
  <c r="Z18" i="1"/>
  <c r="Z21" i="1"/>
  <c r="Z15" i="1"/>
  <c r="Z20" i="1"/>
  <c r="Z16" i="1"/>
  <c r="Z27" i="1"/>
  <c r="Z22" i="1"/>
  <c r="Z23" i="1"/>
  <c r="Z19" i="1"/>
  <c r="Z12" i="1"/>
  <c r="Z14" i="1"/>
  <c r="Z24" i="1"/>
  <c r="Z13" i="1"/>
  <c r="Z25" i="1"/>
  <c r="Z26" i="1"/>
  <c r="Z28" i="1"/>
  <c r="Z31" i="1"/>
  <c r="Z29" i="1"/>
  <c r="Z30" i="1"/>
  <c r="Z11" i="1"/>
  <c r="Z33" i="1" l="1"/>
  <c r="Y1" i="1" s="1"/>
</calcChain>
</file>

<file path=xl/sharedStrings.xml><?xml version="1.0" encoding="utf-8"?>
<sst xmlns="http://schemas.openxmlformats.org/spreadsheetml/2006/main" count="145" uniqueCount="53">
  <si>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</si>
  <si>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</si>
  <si>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</si>
  <si>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</si>
  <si>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</si>
  <si>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</si>
  <si>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</si>
  <si>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</si>
  <si>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</si>
  <si>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</si>
  <si>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</si>
  <si>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</si>
  <si>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</si>
  <si>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</si>
  <si>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</si>
  <si>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</si>
  <si>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</si>
  <si>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</si>
  <si>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</si>
  <si>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</si>
  <si>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</si>
  <si>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</si>
  <si>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</si>
  <si>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</si>
  <si>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</si>
  <si>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</si>
  <si>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</si>
  <si>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</si>
  <si>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</si>
  <si>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</si>
  <si>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N04BA03</t>
  </si>
  <si>
    <t>FTA</t>
  </si>
  <si>
    <t>N1</t>
  </si>
  <si>
    <t>St</t>
  </si>
  <si>
    <t>N2</t>
  </si>
  <si>
    <t>N3</t>
  </si>
  <si>
    <t>125 mg / 31.25 mg/ 200 mg</t>
  </si>
  <si>
    <t>150 mg / 37.5 mg/ 200 mg</t>
  </si>
  <si>
    <t>Levodopa, Carbidopa und Entacapon</t>
  </si>
  <si>
    <t>50 mg / 12.5 mg / 200 mg</t>
  </si>
  <si>
    <t>75 mg / 18.75 mg / 200 mg</t>
  </si>
  <si>
    <t>100 mg / 25 mg / 200 mg</t>
  </si>
  <si>
    <t>200 mg / 50 mg / 200 mg</t>
  </si>
  <si>
    <t>175 mg / 43.75 mg / 200 mg</t>
  </si>
  <si>
    <t>150 mg / 37.5 mg / 200 mg</t>
  </si>
  <si>
    <t>125 mg / 31.25 mg / 200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</si>
  <si>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</si>
  <si>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</si>
  <si>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</si>
  <si>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</si>
  <si>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</si>
  <si>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</si>
  <si>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1a.024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</si>
</sst>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51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52</v>
      </c>
      <c r="D1" s="62" t="s">
        <v>38</v>
      </c>
      <c r="E1" s="42"/>
      <c r="F1" s="26"/>
      <c r="G1" s="25"/>
      <c r="H1" s="51"/>
      <c r="I1" s="27"/>
      <c r="L1" s="3"/>
      <c r="M1" s="1"/>
      <c r="N1" s="1"/>
      <c r="Y1" s="81">
        <f>Z33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31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46</v>
      </c>
      <c r="L8" s="73" t="s">
        <v>47</v>
      </c>
      <c r="M8" s="77" t="s">
        <v>48</v>
      </c>
      <c r="N8" s="73" t="s">
        <v>49</v>
      </c>
      <c r="O8" s="73" t="s">
        <v>50</v>
      </c>
      <c r="P8" s="77" t="s">
        <v>51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38</v>
      </c>
      <c r="B11" s="59" t="s">
        <v>31</v>
      </c>
      <c r="C11" s="59" t="s">
        <v>39</v>
      </c>
      <c r="D11" s="57" t="s">
        <v>32</v>
      </c>
      <c r="E11" s="47">
        <v>270</v>
      </c>
      <c r="F11" s="57" t="s">
        <v>33</v>
      </c>
      <c r="G11" s="35">
        <v>327.11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38</v>
      </c>
      <c r="B12" s="59" t="s">
        <v>31</v>
      </c>
      <c r="C12" s="59" t="s">
        <v>39</v>
      </c>
      <c r="D12" s="57" t="s">
        <v>34</v>
      </c>
      <c r="E12" s="47">
        <v>11000</v>
      </c>
      <c r="F12" s="57" t="s">
        <v>33</v>
      </c>
      <c r="G12" s="35">
        <v>10530.68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7" si="0">IF(J12&lt;&gt;0,P12/J12,0)</f>
        <v>0</v>
      </c>
      <c r="R12" s="19"/>
      <c r="S12" s="9">
        <f t="shared" ref="S12:S27" si="1">IF(AND(K12&gt;L12,L12&gt;0),K12-L12,0)</f>
        <v>0</v>
      </c>
      <c r="T12" s="9">
        <f t="shared" ref="T12:T27" si="2">R12*P12/100</f>
        <v>0</v>
      </c>
      <c r="U12" s="10">
        <f t="shared" ref="U12:U27" si="3">IF(H12*J12*K12*P12*R12=0,1,0)</f>
        <v>1</v>
      </c>
      <c r="V12" s="10">
        <f t="shared" ref="V12:V27" si="4">IF(OR(M12+N12+O12&gt;P12,K12-8.75&lt;P12),1,0)</f>
        <v>1</v>
      </c>
      <c r="W12" s="10">
        <f t="shared" ref="W12:W27" si="5">IF(AND(L12&gt;0,K12-T12&gt;L12),1,IF(R12&lt;4,1,(IF(R12=ROUND(R12,2),0,1))))</f>
        <v>1</v>
      </c>
      <c r="X12" s="11">
        <f t="shared" ref="X12:X27" si="6">IF(J12&gt;0,(K12-M12-N12-O12-P12*R12/100)/J12,0)</f>
        <v>0</v>
      </c>
      <c r="Y12" s="11">
        <f t="shared" ref="Y12:Y27" si="7">X12*E12</f>
        <v>0</v>
      </c>
      <c r="Z12" s="11">
        <f t="shared" ref="Z12:Z27" si="8">IF(U12+V12+W12=0,ROUND(G12-Y12,2),0)</f>
        <v>0</v>
      </c>
      <c r="AA12" s="18"/>
    </row>
    <row r="13" spans="1:29" ht="29.25" customHeight="1" x14ac:dyDescent="0.2">
      <c r="A13" s="58" t="s">
        <v>38</v>
      </c>
      <c r="B13" s="59" t="s">
        <v>31</v>
      </c>
      <c r="C13" s="59" t="s">
        <v>39</v>
      </c>
      <c r="D13" s="57" t="s">
        <v>35</v>
      </c>
      <c r="E13" s="47">
        <v>42875</v>
      </c>
      <c r="F13" s="57" t="s">
        <v>33</v>
      </c>
      <c r="G13" s="35">
        <v>37687.08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38</v>
      </c>
      <c r="B14" s="59" t="s">
        <v>31</v>
      </c>
      <c r="C14" s="59" t="s">
        <v>40</v>
      </c>
      <c r="D14" s="57" t="s">
        <v>32</v>
      </c>
      <c r="E14" s="47">
        <v>810</v>
      </c>
      <c r="F14" s="57" t="s">
        <v>33</v>
      </c>
      <c r="G14" s="35">
        <v>994.48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22" si="9">IF(J14&lt;&gt;0,P14/J14,0)</f>
        <v>0</v>
      </c>
      <c r="R14" s="19"/>
      <c r="S14" s="9">
        <f t="shared" ref="S14:S22" si="10">IF(AND(K14&gt;L14,L14&gt;0),K14-L14,0)</f>
        <v>0</v>
      </c>
      <c r="T14" s="9">
        <f t="shared" ref="T14:T22" si="11">R14*P14/100</f>
        <v>0</v>
      </c>
      <c r="U14" s="10">
        <f t="shared" ref="U14:U22" si="12">IF(H14*J14*K14*P14*R14=0,1,0)</f>
        <v>1</v>
      </c>
      <c r="V14" s="10">
        <f t="shared" ref="V14:V22" si="13">IF(OR(M14+N14+O14&gt;P14,K14-8.75&lt;P14),1,0)</f>
        <v>1</v>
      </c>
      <c r="W14" s="10">
        <f t="shared" ref="W14:W22" si="14">IF(AND(L14&gt;0,K14-T14&gt;L14),1,IF(R14&lt;4,1,(IF(R14=ROUND(R14,2),0,1))))</f>
        <v>1</v>
      </c>
      <c r="X14" s="11">
        <f t="shared" ref="X14:X22" si="15">IF(J14&gt;0,(K14-M14-N14-O14-P14*R14/100)/J14,0)</f>
        <v>0</v>
      </c>
      <c r="Y14" s="11">
        <f t="shared" ref="Y14:Y22" si="16">X14*E14</f>
        <v>0</v>
      </c>
      <c r="Z14" s="11">
        <f t="shared" ref="Z14:Z22" si="17">IF(U14+V14+W14=0,ROUND(G14-Y14,2),0)</f>
        <v>0</v>
      </c>
      <c r="AA14" s="18"/>
    </row>
    <row r="15" spans="1:29" ht="29.25" customHeight="1" x14ac:dyDescent="0.2">
      <c r="A15" s="58" t="s">
        <v>38</v>
      </c>
      <c r="B15" s="59" t="s">
        <v>31</v>
      </c>
      <c r="C15" s="59" t="s">
        <v>40</v>
      </c>
      <c r="D15" s="57" t="s">
        <v>34</v>
      </c>
      <c r="E15" s="47">
        <v>13500</v>
      </c>
      <c r="F15" s="57" t="s">
        <v>33</v>
      </c>
      <c r="G15" s="35">
        <v>11978.39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ref="Q15:Q18" si="18">IF(J15&lt;&gt;0,P15/J15,0)</f>
        <v>0</v>
      </c>
      <c r="R15" s="19"/>
      <c r="S15" s="9">
        <f t="shared" ref="S15:S18" si="19">IF(AND(K15&gt;L15,L15&gt;0),K15-L15,0)</f>
        <v>0</v>
      </c>
      <c r="T15" s="9">
        <f t="shared" ref="T15:T18" si="20">R15*P15/100</f>
        <v>0</v>
      </c>
      <c r="U15" s="10">
        <f t="shared" ref="U15:U18" si="21">IF(H15*J15*K15*P15*R15=0,1,0)</f>
        <v>1</v>
      </c>
      <c r="V15" s="10">
        <f t="shared" ref="V15:V18" si="22">IF(OR(M15+N15+O15&gt;P15,K15-8.75&lt;P15),1,0)</f>
        <v>1</v>
      </c>
      <c r="W15" s="10">
        <f t="shared" ref="W15:W18" si="23">IF(AND(L15&gt;0,K15-T15&gt;L15),1,IF(R15&lt;4,1,(IF(R15=ROUND(R15,2),0,1))))</f>
        <v>1</v>
      </c>
      <c r="X15" s="11">
        <f t="shared" ref="X15:X18" si="24">IF(J15&gt;0,(K15-M15-N15-O15-P15*R15/100)/J15,0)</f>
        <v>0</v>
      </c>
      <c r="Y15" s="11">
        <f t="shared" ref="Y15:Y18" si="25">X15*E15</f>
        <v>0</v>
      </c>
      <c r="Z15" s="11">
        <f t="shared" ref="Z15:Z18" si="26">IF(U15+V15+W15=0,ROUND(G15-Y15,2),0)</f>
        <v>0</v>
      </c>
      <c r="AA15" s="18"/>
    </row>
    <row r="16" spans="1:29" ht="29.25" customHeight="1" x14ac:dyDescent="0.2">
      <c r="A16" s="58" t="s">
        <v>38</v>
      </c>
      <c r="B16" s="59" t="s">
        <v>31</v>
      </c>
      <c r="C16" s="59" t="s">
        <v>40</v>
      </c>
      <c r="D16" s="57" t="s">
        <v>35</v>
      </c>
      <c r="E16" s="47">
        <v>42525</v>
      </c>
      <c r="F16" s="57" t="s">
        <v>33</v>
      </c>
      <c r="G16" s="35">
        <v>37561.32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18"/>
        <v>0</v>
      </c>
      <c r="R16" s="19"/>
      <c r="S16" s="9">
        <f t="shared" si="19"/>
        <v>0</v>
      </c>
      <c r="T16" s="9">
        <f t="shared" si="20"/>
        <v>0</v>
      </c>
      <c r="U16" s="10">
        <f t="shared" si="21"/>
        <v>1</v>
      </c>
      <c r="V16" s="10">
        <f t="shared" si="22"/>
        <v>1</v>
      </c>
      <c r="W16" s="10">
        <f t="shared" si="23"/>
        <v>1</v>
      </c>
      <c r="X16" s="11">
        <f t="shared" si="24"/>
        <v>0</v>
      </c>
      <c r="Y16" s="11">
        <f t="shared" si="25"/>
        <v>0</v>
      </c>
      <c r="Z16" s="11">
        <f t="shared" si="26"/>
        <v>0</v>
      </c>
      <c r="AA16" s="18"/>
    </row>
    <row r="17" spans="1:27" ht="29.25" customHeight="1" x14ac:dyDescent="0.2">
      <c r="A17" s="58" t="s">
        <v>38</v>
      </c>
      <c r="B17" s="59" t="s">
        <v>31</v>
      </c>
      <c r="C17" s="59" t="s">
        <v>41</v>
      </c>
      <c r="D17" s="57" t="s">
        <v>32</v>
      </c>
      <c r="E17" s="47">
        <v>1590</v>
      </c>
      <c r="F17" s="57" t="s">
        <v>33</v>
      </c>
      <c r="G17" s="35">
        <v>1925.13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18"/>
        <v>0</v>
      </c>
      <c r="R17" s="19"/>
      <c r="S17" s="9">
        <f t="shared" si="19"/>
        <v>0</v>
      </c>
      <c r="T17" s="9">
        <f t="shared" si="20"/>
        <v>0</v>
      </c>
      <c r="U17" s="10">
        <f t="shared" si="21"/>
        <v>1</v>
      </c>
      <c r="V17" s="10">
        <f t="shared" si="22"/>
        <v>1</v>
      </c>
      <c r="W17" s="10">
        <f t="shared" si="23"/>
        <v>1</v>
      </c>
      <c r="X17" s="11">
        <f t="shared" si="24"/>
        <v>0</v>
      </c>
      <c r="Y17" s="11">
        <f t="shared" si="25"/>
        <v>0</v>
      </c>
      <c r="Z17" s="11">
        <f t="shared" si="26"/>
        <v>0</v>
      </c>
      <c r="AA17" s="18"/>
    </row>
    <row r="18" spans="1:27" ht="29.25" customHeight="1" x14ac:dyDescent="0.2">
      <c r="A18" s="58" t="s">
        <v>38</v>
      </c>
      <c r="B18" s="59" t="s">
        <v>31</v>
      </c>
      <c r="C18" s="59" t="s">
        <v>41</v>
      </c>
      <c r="D18" s="57" t="s">
        <v>34</v>
      </c>
      <c r="E18" s="47">
        <v>68900</v>
      </c>
      <c r="F18" s="57" t="s">
        <v>33</v>
      </c>
      <c r="G18" s="35">
        <v>55240.1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18"/>
        <v>0</v>
      </c>
      <c r="R18" s="19"/>
      <c r="S18" s="9">
        <f t="shared" si="19"/>
        <v>0</v>
      </c>
      <c r="T18" s="9">
        <f t="shared" si="20"/>
        <v>0</v>
      </c>
      <c r="U18" s="10">
        <f t="shared" si="21"/>
        <v>1</v>
      </c>
      <c r="V18" s="10">
        <f t="shared" si="22"/>
        <v>1</v>
      </c>
      <c r="W18" s="10">
        <f t="shared" si="23"/>
        <v>1</v>
      </c>
      <c r="X18" s="11">
        <f t="shared" si="24"/>
        <v>0</v>
      </c>
      <c r="Y18" s="11">
        <f t="shared" si="25"/>
        <v>0</v>
      </c>
      <c r="Z18" s="11">
        <f t="shared" si="26"/>
        <v>0</v>
      </c>
      <c r="AA18" s="18"/>
    </row>
    <row r="19" spans="1:27" ht="29.25" customHeight="1" x14ac:dyDescent="0.2">
      <c r="A19" s="58" t="s">
        <v>38</v>
      </c>
      <c r="B19" s="59" t="s">
        <v>31</v>
      </c>
      <c r="C19" s="59" t="s">
        <v>41</v>
      </c>
      <c r="D19" s="57" t="s">
        <v>35</v>
      </c>
      <c r="E19" s="47">
        <v>237125</v>
      </c>
      <c r="F19" s="57" t="s">
        <v>33</v>
      </c>
      <c r="G19" s="35">
        <v>210685.77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9"/>
        <v>0</v>
      </c>
      <c r="R19" s="19"/>
      <c r="S19" s="9">
        <f t="shared" si="10"/>
        <v>0</v>
      </c>
      <c r="T19" s="9">
        <f t="shared" si="11"/>
        <v>0</v>
      </c>
      <c r="U19" s="10">
        <f t="shared" si="12"/>
        <v>1</v>
      </c>
      <c r="V19" s="10">
        <f t="shared" si="13"/>
        <v>1</v>
      </c>
      <c r="W19" s="10">
        <f t="shared" si="14"/>
        <v>1</v>
      </c>
      <c r="X19" s="11">
        <f t="shared" si="15"/>
        <v>0</v>
      </c>
      <c r="Y19" s="11">
        <f t="shared" si="16"/>
        <v>0</v>
      </c>
      <c r="Z19" s="11">
        <f t="shared" si="17"/>
        <v>0</v>
      </c>
      <c r="AA19" s="18"/>
    </row>
    <row r="20" spans="1:27" ht="29.25" customHeight="1" x14ac:dyDescent="0.2">
      <c r="A20" s="58" t="s">
        <v>38</v>
      </c>
      <c r="B20" s="59" t="s">
        <v>31</v>
      </c>
      <c r="C20" s="59" t="s">
        <v>45</v>
      </c>
      <c r="D20" s="57" t="s">
        <v>32</v>
      </c>
      <c r="E20" s="47">
        <v>690</v>
      </c>
      <c r="F20" s="57" t="s">
        <v>33</v>
      </c>
      <c r="G20" s="35">
        <v>870.96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9"/>
        <v>0</v>
      </c>
      <c r="R20" s="19"/>
      <c r="S20" s="9">
        <f t="shared" si="10"/>
        <v>0</v>
      </c>
      <c r="T20" s="9">
        <f t="shared" si="11"/>
        <v>0</v>
      </c>
      <c r="U20" s="10">
        <f t="shared" si="12"/>
        <v>1</v>
      </c>
      <c r="V20" s="10">
        <f t="shared" si="13"/>
        <v>1</v>
      </c>
      <c r="W20" s="10">
        <f t="shared" si="14"/>
        <v>1</v>
      </c>
      <c r="X20" s="11">
        <f t="shared" si="15"/>
        <v>0</v>
      </c>
      <c r="Y20" s="11">
        <f t="shared" si="16"/>
        <v>0</v>
      </c>
      <c r="Z20" s="11">
        <f t="shared" si="17"/>
        <v>0</v>
      </c>
      <c r="AA20" s="18"/>
    </row>
    <row r="21" spans="1:27" ht="29.25" customHeight="1" x14ac:dyDescent="0.2">
      <c r="A21" s="58" t="s">
        <v>38</v>
      </c>
      <c r="B21" s="59" t="s">
        <v>31</v>
      </c>
      <c r="C21" s="59" t="s">
        <v>45</v>
      </c>
      <c r="D21" s="57" t="s">
        <v>34</v>
      </c>
      <c r="E21" s="47">
        <v>25000</v>
      </c>
      <c r="F21" s="57" t="s">
        <v>33</v>
      </c>
      <c r="G21" s="35">
        <v>23316.06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si="9"/>
        <v>0</v>
      </c>
      <c r="R21" s="19"/>
      <c r="S21" s="9">
        <f t="shared" si="10"/>
        <v>0</v>
      </c>
      <c r="T21" s="9">
        <f t="shared" si="11"/>
        <v>0</v>
      </c>
      <c r="U21" s="10">
        <f t="shared" si="12"/>
        <v>1</v>
      </c>
      <c r="V21" s="10">
        <f t="shared" si="13"/>
        <v>1</v>
      </c>
      <c r="W21" s="10">
        <f t="shared" si="14"/>
        <v>1</v>
      </c>
      <c r="X21" s="11">
        <f t="shared" si="15"/>
        <v>0</v>
      </c>
      <c r="Y21" s="11">
        <f t="shared" si="16"/>
        <v>0</v>
      </c>
      <c r="Z21" s="11">
        <f t="shared" si="17"/>
        <v>0</v>
      </c>
      <c r="AA21" s="18"/>
    </row>
    <row r="22" spans="1:27" ht="29.25" customHeight="1" x14ac:dyDescent="0.2">
      <c r="A22" s="58" t="s">
        <v>38</v>
      </c>
      <c r="B22" s="59" t="s">
        <v>31</v>
      </c>
      <c r="C22" s="59" t="s">
        <v>36</v>
      </c>
      <c r="D22" s="57" t="s">
        <v>35</v>
      </c>
      <c r="E22" s="47">
        <v>107625</v>
      </c>
      <c r="F22" s="57" t="s">
        <v>33</v>
      </c>
      <c r="G22" s="35">
        <v>96159.99</v>
      </c>
      <c r="H22" s="60"/>
      <c r="I22" s="61"/>
      <c r="J22" s="20"/>
      <c r="K22" s="19"/>
      <c r="L22" s="19"/>
      <c r="M22" s="19"/>
      <c r="N22" s="19"/>
      <c r="O22" s="19"/>
      <c r="P22" s="19"/>
      <c r="Q22" s="9">
        <f t="shared" si="9"/>
        <v>0</v>
      </c>
      <c r="R22" s="19"/>
      <c r="S22" s="9">
        <f t="shared" si="10"/>
        <v>0</v>
      </c>
      <c r="T22" s="9">
        <f t="shared" si="11"/>
        <v>0</v>
      </c>
      <c r="U22" s="10">
        <f t="shared" si="12"/>
        <v>1</v>
      </c>
      <c r="V22" s="10">
        <f t="shared" si="13"/>
        <v>1</v>
      </c>
      <c r="W22" s="10">
        <f t="shared" si="14"/>
        <v>1</v>
      </c>
      <c r="X22" s="11">
        <f t="shared" si="15"/>
        <v>0</v>
      </c>
      <c r="Y22" s="11">
        <f t="shared" si="16"/>
        <v>0</v>
      </c>
      <c r="Z22" s="11">
        <f t="shared" si="17"/>
        <v>0</v>
      </c>
      <c r="AA22" s="18"/>
    </row>
    <row r="23" spans="1:27" ht="29.25" customHeight="1" x14ac:dyDescent="0.2">
      <c r="A23" s="58" t="s">
        <v>38</v>
      </c>
      <c r="B23" s="59" t="s">
        <v>31</v>
      </c>
      <c r="C23" s="59" t="s">
        <v>44</v>
      </c>
      <c r="D23" s="57" t="s">
        <v>32</v>
      </c>
      <c r="E23" s="47">
        <v>630</v>
      </c>
      <c r="F23" s="57" t="s">
        <v>33</v>
      </c>
      <c r="G23" s="35">
        <v>782.11</v>
      </c>
      <c r="H23" s="60"/>
      <c r="I23" s="61"/>
      <c r="J23" s="20"/>
      <c r="K23" s="19"/>
      <c r="L23" s="19"/>
      <c r="M23" s="19"/>
      <c r="N23" s="19"/>
      <c r="O23" s="19"/>
      <c r="P23" s="19"/>
      <c r="Q23" s="9">
        <f t="shared" si="0"/>
        <v>0</v>
      </c>
      <c r="R23" s="19"/>
      <c r="S23" s="9">
        <f t="shared" si="1"/>
        <v>0</v>
      </c>
      <c r="T23" s="9">
        <f t="shared" si="2"/>
        <v>0</v>
      </c>
      <c r="U23" s="10">
        <f t="shared" si="3"/>
        <v>1</v>
      </c>
      <c r="V23" s="10">
        <f t="shared" si="4"/>
        <v>1</v>
      </c>
      <c r="W23" s="10">
        <f t="shared" si="5"/>
        <v>1</v>
      </c>
      <c r="X23" s="11">
        <f t="shared" si="6"/>
        <v>0</v>
      </c>
      <c r="Y23" s="11">
        <f t="shared" si="7"/>
        <v>0</v>
      </c>
      <c r="Z23" s="11">
        <f t="shared" si="8"/>
        <v>0</v>
      </c>
      <c r="AA23" s="18"/>
    </row>
    <row r="24" spans="1:27" ht="29.25" customHeight="1" x14ac:dyDescent="0.2">
      <c r="A24" s="58" t="s">
        <v>38</v>
      </c>
      <c r="B24" s="59" t="s">
        <v>31</v>
      </c>
      <c r="C24" s="59" t="s">
        <v>37</v>
      </c>
      <c r="D24" s="57" t="s">
        <v>34</v>
      </c>
      <c r="E24" s="47">
        <v>28500</v>
      </c>
      <c r="F24" s="57" t="s">
        <v>33</v>
      </c>
      <c r="G24" s="35">
        <v>26509.95</v>
      </c>
      <c r="H24" s="60"/>
      <c r="I24" s="61"/>
      <c r="J24" s="20"/>
      <c r="K24" s="19"/>
      <c r="L24" s="19"/>
      <c r="M24" s="19"/>
      <c r="N24" s="19"/>
      <c r="O24" s="19"/>
      <c r="P24" s="19"/>
      <c r="Q24" s="9">
        <f t="shared" si="0"/>
        <v>0</v>
      </c>
      <c r="R24" s="19"/>
      <c r="S24" s="9">
        <f t="shared" si="1"/>
        <v>0</v>
      </c>
      <c r="T24" s="9">
        <f t="shared" si="2"/>
        <v>0</v>
      </c>
      <c r="U24" s="10">
        <f t="shared" si="3"/>
        <v>1</v>
      </c>
      <c r="V24" s="10">
        <f t="shared" si="4"/>
        <v>1</v>
      </c>
      <c r="W24" s="10">
        <f t="shared" si="5"/>
        <v>1</v>
      </c>
      <c r="X24" s="11">
        <f t="shared" si="6"/>
        <v>0</v>
      </c>
      <c r="Y24" s="11">
        <f t="shared" si="7"/>
        <v>0</v>
      </c>
      <c r="Z24" s="11">
        <f t="shared" si="8"/>
        <v>0</v>
      </c>
      <c r="AA24" s="18"/>
    </row>
    <row r="25" spans="1:27" ht="29.25" customHeight="1" x14ac:dyDescent="0.2">
      <c r="A25" s="58" t="s">
        <v>38</v>
      </c>
      <c r="B25" s="59" t="s">
        <v>31</v>
      </c>
      <c r="C25" s="59" t="s">
        <v>44</v>
      </c>
      <c r="D25" s="57" t="s">
        <v>35</v>
      </c>
      <c r="E25" s="47">
        <v>92925</v>
      </c>
      <c r="F25" s="57" t="s">
        <v>33</v>
      </c>
      <c r="G25" s="35">
        <v>83002.95</v>
      </c>
      <c r="H25" s="60"/>
      <c r="I25" s="61"/>
      <c r="J25" s="20"/>
      <c r="K25" s="19"/>
      <c r="L25" s="19"/>
      <c r="M25" s="19"/>
      <c r="N25" s="19"/>
      <c r="O25" s="19"/>
      <c r="P25" s="19"/>
      <c r="Q25" s="9">
        <f t="shared" si="0"/>
        <v>0</v>
      </c>
      <c r="R25" s="19"/>
      <c r="S25" s="9">
        <f t="shared" si="1"/>
        <v>0</v>
      </c>
      <c r="T25" s="9">
        <f t="shared" si="2"/>
        <v>0</v>
      </c>
      <c r="U25" s="10">
        <f t="shared" si="3"/>
        <v>1</v>
      </c>
      <c r="V25" s="10">
        <f t="shared" si="4"/>
        <v>1</v>
      </c>
      <c r="W25" s="10">
        <f t="shared" si="5"/>
        <v>1</v>
      </c>
      <c r="X25" s="11">
        <f t="shared" si="6"/>
        <v>0</v>
      </c>
      <c r="Y25" s="11">
        <f t="shared" si="7"/>
        <v>0</v>
      </c>
      <c r="Z25" s="11">
        <f t="shared" si="8"/>
        <v>0</v>
      </c>
      <c r="AA25" s="18"/>
    </row>
    <row r="26" spans="1:27" ht="29.25" customHeight="1" x14ac:dyDescent="0.2">
      <c r="A26" s="58" t="s">
        <v>38</v>
      </c>
      <c r="B26" s="59" t="s">
        <v>31</v>
      </c>
      <c r="C26" s="59" t="s">
        <v>43</v>
      </c>
      <c r="D26" s="57" t="s">
        <v>32</v>
      </c>
      <c r="E26" s="47">
        <v>90</v>
      </c>
      <c r="F26" s="57" t="s">
        <v>33</v>
      </c>
      <c r="G26" s="35">
        <v>111.63</v>
      </c>
      <c r="H26" s="60"/>
      <c r="I26" s="61"/>
      <c r="J26" s="20"/>
      <c r="K26" s="19"/>
      <c r="L26" s="19"/>
      <c r="M26" s="19"/>
      <c r="N26" s="19"/>
      <c r="O26" s="19"/>
      <c r="P26" s="19"/>
      <c r="Q26" s="9">
        <f t="shared" si="0"/>
        <v>0</v>
      </c>
      <c r="R26" s="19"/>
      <c r="S26" s="9">
        <f t="shared" si="1"/>
        <v>0</v>
      </c>
      <c r="T26" s="9">
        <f t="shared" si="2"/>
        <v>0</v>
      </c>
      <c r="U26" s="10">
        <f t="shared" si="3"/>
        <v>1</v>
      </c>
      <c r="V26" s="10">
        <f t="shared" si="4"/>
        <v>1</v>
      </c>
      <c r="W26" s="10">
        <f t="shared" si="5"/>
        <v>1</v>
      </c>
      <c r="X26" s="11">
        <f t="shared" si="6"/>
        <v>0</v>
      </c>
      <c r="Y26" s="11">
        <f t="shared" si="7"/>
        <v>0</v>
      </c>
      <c r="Z26" s="11">
        <f t="shared" si="8"/>
        <v>0</v>
      </c>
      <c r="AA26" s="18"/>
    </row>
    <row r="27" spans="1:27" ht="29.25" customHeight="1" x14ac:dyDescent="0.2">
      <c r="A27" s="58" t="s">
        <v>38</v>
      </c>
      <c r="B27" s="59" t="s">
        <v>31</v>
      </c>
      <c r="C27" s="59" t="s">
        <v>43</v>
      </c>
      <c r="D27" s="57" t="s">
        <v>34</v>
      </c>
      <c r="E27" s="47">
        <v>2200</v>
      </c>
      <c r="F27" s="57" t="s">
        <v>33</v>
      </c>
      <c r="G27" s="35">
        <v>2285.83</v>
      </c>
      <c r="H27" s="60"/>
      <c r="I27" s="61"/>
      <c r="J27" s="20"/>
      <c r="K27" s="19"/>
      <c r="L27" s="19"/>
      <c r="M27" s="19"/>
      <c r="N27" s="19"/>
      <c r="O27" s="19"/>
      <c r="P27" s="19"/>
      <c r="Q27" s="9">
        <f t="shared" si="0"/>
        <v>0</v>
      </c>
      <c r="R27" s="19"/>
      <c r="S27" s="9">
        <f t="shared" si="1"/>
        <v>0</v>
      </c>
      <c r="T27" s="9">
        <f t="shared" si="2"/>
        <v>0</v>
      </c>
      <c r="U27" s="10">
        <f t="shared" si="3"/>
        <v>1</v>
      </c>
      <c r="V27" s="10">
        <f t="shared" si="4"/>
        <v>1</v>
      </c>
      <c r="W27" s="10">
        <f t="shared" si="5"/>
        <v>1</v>
      </c>
      <c r="X27" s="11">
        <f t="shared" si="6"/>
        <v>0</v>
      </c>
      <c r="Y27" s="11">
        <f t="shared" si="7"/>
        <v>0</v>
      </c>
      <c r="Z27" s="11">
        <f t="shared" si="8"/>
        <v>0</v>
      </c>
      <c r="AA27" s="18"/>
    </row>
    <row r="28" spans="1:27" ht="29.25" customHeight="1" x14ac:dyDescent="0.2">
      <c r="A28" s="58" t="s">
        <v>38</v>
      </c>
      <c r="B28" s="59" t="s">
        <v>31</v>
      </c>
      <c r="C28" s="59" t="s">
        <v>43</v>
      </c>
      <c r="D28" s="57" t="s">
        <v>35</v>
      </c>
      <c r="E28" s="47">
        <v>26425</v>
      </c>
      <c r="F28" s="57" t="s">
        <v>33</v>
      </c>
      <c r="G28" s="35">
        <v>23581.45</v>
      </c>
      <c r="H28" s="60"/>
      <c r="I28" s="61"/>
      <c r="J28" s="20"/>
      <c r="K28" s="19"/>
      <c r="L28" s="19"/>
      <c r="M28" s="19"/>
      <c r="N28" s="19"/>
      <c r="O28" s="19"/>
      <c r="P28" s="19"/>
      <c r="Q28" s="9">
        <f t="shared" ref="Q28:Q31" si="27">IF(J28&lt;&gt;0,P28/J28,0)</f>
        <v>0</v>
      </c>
      <c r="R28" s="19"/>
      <c r="S28" s="9">
        <f t="shared" ref="S28:S31" si="28">IF(AND(K28&gt;L28,L28&gt;0),K28-L28,0)</f>
        <v>0</v>
      </c>
      <c r="T28" s="9">
        <f t="shared" ref="T28:T31" si="29">R28*P28/100</f>
        <v>0</v>
      </c>
      <c r="U28" s="10">
        <f t="shared" ref="U28:U31" si="30">IF(H28*J28*K28*P28*R28=0,1,0)</f>
        <v>1</v>
      </c>
      <c r="V28" s="10">
        <f t="shared" ref="V28:V31" si="31">IF(OR(M28+N28+O28&gt;P28,K28-8.75&lt;P28),1,0)</f>
        <v>1</v>
      </c>
      <c r="W28" s="10">
        <f t="shared" ref="W28:W31" si="32">IF(AND(L28&gt;0,K28-T28&gt;L28),1,IF(R28&lt;4,1,(IF(R28=ROUND(R28,2),0,1))))</f>
        <v>1</v>
      </c>
      <c r="X28" s="11">
        <f t="shared" ref="X28:X31" si="33">IF(J28&gt;0,(K28-M28-N28-O28-P28*R28/100)/J28,0)</f>
        <v>0</v>
      </c>
      <c r="Y28" s="11">
        <f t="shared" ref="Y28:Y31" si="34">X28*E28</f>
        <v>0</v>
      </c>
      <c r="Z28" s="11">
        <f t="shared" ref="Z28:Z31" si="35">IF(U28+V28+W28=0,ROUND(G28-Y28,2),0)</f>
        <v>0</v>
      </c>
      <c r="AA28" s="18"/>
    </row>
    <row r="29" spans="1:27" ht="29.25" customHeight="1" x14ac:dyDescent="0.2">
      <c r="A29" s="58" t="s">
        <v>38</v>
      </c>
      <c r="B29" s="59" t="s">
        <v>31</v>
      </c>
      <c r="C29" s="59" t="s">
        <v>42</v>
      </c>
      <c r="D29" s="57" t="s">
        <v>32</v>
      </c>
      <c r="E29" s="47">
        <v>120</v>
      </c>
      <c r="F29" s="57" t="s">
        <v>33</v>
      </c>
      <c r="G29" s="35">
        <v>147.85</v>
      </c>
      <c r="H29" s="60"/>
      <c r="I29" s="61"/>
      <c r="J29" s="20"/>
      <c r="K29" s="19"/>
      <c r="L29" s="19"/>
      <c r="M29" s="19"/>
      <c r="N29" s="19"/>
      <c r="O29" s="19"/>
      <c r="P29" s="19"/>
      <c r="Q29" s="9">
        <f t="shared" si="27"/>
        <v>0</v>
      </c>
      <c r="R29" s="19"/>
      <c r="S29" s="9">
        <f t="shared" si="28"/>
        <v>0</v>
      </c>
      <c r="T29" s="9">
        <f t="shared" si="29"/>
        <v>0</v>
      </c>
      <c r="U29" s="10">
        <f t="shared" si="30"/>
        <v>1</v>
      </c>
      <c r="V29" s="10">
        <f t="shared" si="31"/>
        <v>1</v>
      </c>
      <c r="W29" s="10">
        <f t="shared" si="32"/>
        <v>1</v>
      </c>
      <c r="X29" s="11">
        <f t="shared" si="33"/>
        <v>0</v>
      </c>
      <c r="Y29" s="11">
        <f t="shared" si="34"/>
        <v>0</v>
      </c>
      <c r="Z29" s="11">
        <f t="shared" si="35"/>
        <v>0</v>
      </c>
      <c r="AA29" s="18"/>
    </row>
    <row r="30" spans="1:27" ht="29.25" customHeight="1" x14ac:dyDescent="0.2">
      <c r="A30" s="58" t="s">
        <v>38</v>
      </c>
      <c r="B30" s="59" t="s">
        <v>31</v>
      </c>
      <c r="C30" s="59" t="s">
        <v>42</v>
      </c>
      <c r="D30" s="57" t="s">
        <v>34</v>
      </c>
      <c r="E30" s="47">
        <v>2700</v>
      </c>
      <c r="F30" s="57" t="s">
        <v>33</v>
      </c>
      <c r="G30" s="35">
        <v>2757.14</v>
      </c>
      <c r="H30" s="60"/>
      <c r="I30" s="61"/>
      <c r="J30" s="20"/>
      <c r="K30" s="19"/>
      <c r="L30" s="19"/>
      <c r="M30" s="19"/>
      <c r="N30" s="19"/>
      <c r="O30" s="19"/>
      <c r="P30" s="19"/>
      <c r="Q30" s="9">
        <f t="shared" si="27"/>
        <v>0</v>
      </c>
      <c r="R30" s="19"/>
      <c r="S30" s="9">
        <f t="shared" si="28"/>
        <v>0</v>
      </c>
      <c r="T30" s="9">
        <f t="shared" si="29"/>
        <v>0</v>
      </c>
      <c r="U30" s="10">
        <f t="shared" si="30"/>
        <v>1</v>
      </c>
      <c r="V30" s="10">
        <f t="shared" si="31"/>
        <v>1</v>
      </c>
      <c r="W30" s="10">
        <f t="shared" si="32"/>
        <v>1</v>
      </c>
      <c r="X30" s="11">
        <f t="shared" si="33"/>
        <v>0</v>
      </c>
      <c r="Y30" s="11">
        <f t="shared" si="34"/>
        <v>0</v>
      </c>
      <c r="Z30" s="11">
        <f t="shared" si="35"/>
        <v>0</v>
      </c>
      <c r="AA30" s="18"/>
    </row>
    <row r="31" spans="1:27" ht="29.25" customHeight="1" x14ac:dyDescent="0.2">
      <c r="A31" s="58" t="s">
        <v>38</v>
      </c>
      <c r="B31" s="59" t="s">
        <v>31</v>
      </c>
      <c r="C31" s="59" t="s">
        <v>42</v>
      </c>
      <c r="D31" s="57" t="s">
        <v>35</v>
      </c>
      <c r="E31" s="47">
        <v>19950</v>
      </c>
      <c r="F31" s="57" t="s">
        <v>33</v>
      </c>
      <c r="G31" s="35">
        <v>18115.71</v>
      </c>
      <c r="H31" s="60"/>
      <c r="I31" s="61"/>
      <c r="J31" s="20"/>
      <c r="K31" s="19"/>
      <c r="L31" s="19"/>
      <c r="M31" s="19"/>
      <c r="N31" s="19"/>
      <c r="O31" s="19"/>
      <c r="P31" s="19"/>
      <c r="Q31" s="9">
        <f t="shared" si="27"/>
        <v>0</v>
      </c>
      <c r="R31" s="19"/>
      <c r="S31" s="9">
        <f t="shared" si="28"/>
        <v>0</v>
      </c>
      <c r="T31" s="9">
        <f t="shared" si="29"/>
        <v>0</v>
      </c>
      <c r="U31" s="10">
        <f t="shared" si="30"/>
        <v>1</v>
      </c>
      <c r="V31" s="10">
        <f t="shared" si="31"/>
        <v>1</v>
      </c>
      <c r="W31" s="10">
        <f t="shared" si="32"/>
        <v>1</v>
      </c>
      <c r="X31" s="11">
        <f t="shared" si="33"/>
        <v>0</v>
      </c>
      <c r="Y31" s="11">
        <f t="shared" si="34"/>
        <v>0</v>
      </c>
      <c r="Z31" s="11">
        <f t="shared" si="35"/>
        <v>0</v>
      </c>
      <c r="AA31" s="18"/>
    </row>
    <row r="33" spans="1:26" s="12" customFormat="1" ht="27.75" customHeight="1" x14ac:dyDescent="0.25">
      <c r="A33" s="36"/>
      <c r="B33" s="36"/>
      <c r="C33" s="37"/>
      <c r="D33" s="37"/>
      <c r="E33" s="48"/>
      <c r="F33" s="36"/>
      <c r="G33" s="36"/>
      <c r="H33" s="54"/>
      <c r="I33" s="36"/>
      <c r="R33" s="14"/>
      <c r="U33" s="79" t="s">
        <v>22</v>
      </c>
      <c r="V33" s="80"/>
      <c r="W33" s="80"/>
      <c r="X33" s="80"/>
      <c r="Y33" s="80"/>
      <c r="Z33" s="13">
        <f>SUM(Z11:Z31)</f>
        <v>0</v>
      </c>
    </row>
    <row r="34" spans="1:26" s="14" customFormat="1" ht="15.75" x14ac:dyDescent="0.25">
      <c r="A34" s="38"/>
      <c r="B34" s="39"/>
      <c r="C34" s="39"/>
      <c r="D34" s="39"/>
      <c r="E34" s="49"/>
      <c r="F34" s="39"/>
      <c r="G34" s="39"/>
      <c r="H34" s="55"/>
      <c r="I34" s="39"/>
      <c r="J34" s="15"/>
    </row>
    <row r="35" spans="1:26" s="12" customFormat="1" x14ac:dyDescent="0.2">
      <c r="A35" s="36"/>
      <c r="B35" s="36"/>
      <c r="C35" s="37"/>
      <c r="D35" s="37"/>
      <c r="E35" s="48"/>
      <c r="F35" s="36"/>
      <c r="G35" s="36"/>
      <c r="H35" s="54"/>
      <c r="I35" s="36"/>
      <c r="Z35" s="16"/>
    </row>
    <row r="36" spans="1:26" s="12" customFormat="1" x14ac:dyDescent="0.2">
      <c r="A36" s="36"/>
      <c r="B36" s="36"/>
      <c r="C36" s="37"/>
      <c r="D36" s="37"/>
      <c r="E36" s="48"/>
      <c r="F36" s="36"/>
      <c r="G36" s="36"/>
      <c r="H36" s="54"/>
      <c r="I36" s="36"/>
      <c r="L36" s="17"/>
    </row>
    <row r="37" spans="1:26" s="12" customFormat="1" x14ac:dyDescent="0.2">
      <c r="A37" s="36"/>
      <c r="B37" s="36"/>
      <c r="C37" s="37"/>
      <c r="D37" s="37"/>
      <c r="E37" s="48"/>
      <c r="F37" s="36"/>
      <c r="G37" s="36"/>
      <c r="H37" s="54"/>
      <c r="I37" s="36"/>
      <c r="L37" s="17"/>
    </row>
    <row r="38" spans="1:26" s="12" customFormat="1" x14ac:dyDescent="0.2">
      <c r="A38" s="40"/>
      <c r="B38" s="36"/>
      <c r="C38" s="37"/>
      <c r="D38" s="37"/>
      <c r="E38" s="48"/>
      <c r="F38" s="36"/>
      <c r="G38" s="36"/>
      <c r="H38" s="54"/>
      <c r="I38" s="36"/>
      <c r="L38" s="17"/>
    </row>
    <row r="39" spans="1:26" s="12" customFormat="1" x14ac:dyDescent="0.2">
      <c r="A39" s="40"/>
      <c r="B39" s="36" t="s">
        <v>23</v>
      </c>
      <c r="C39" s="37"/>
      <c r="D39" s="37"/>
      <c r="E39" s="48"/>
      <c r="F39" s="36"/>
      <c r="G39" s="36"/>
      <c r="H39" s="54"/>
      <c r="I39" s="36"/>
      <c r="L39" s="17"/>
    </row>
    <row r="40" spans="1:26" s="12" customFormat="1" x14ac:dyDescent="0.2">
      <c r="A40" s="41"/>
      <c r="B40" s="40"/>
      <c r="C40" s="37"/>
      <c r="D40" s="37"/>
      <c r="E40" s="50"/>
      <c r="F40" s="41"/>
      <c r="G40" s="41"/>
      <c r="H40" s="54"/>
      <c r="I40" s="36"/>
    </row>
    <row r="41" spans="1:26" s="12" customFormat="1" x14ac:dyDescent="0.2">
      <c r="A41" s="36"/>
      <c r="B41" s="36"/>
    </row>
    <row r="42" spans="1:26" s="12" customFormat="1" x14ac:dyDescent="0.2">
      <c r="A42" s="40"/>
      <c r="B42" s="36"/>
    </row>
    <row r="43" spans="1:26" s="12" customFormat="1" x14ac:dyDescent="0.2">
      <c r="A43" s="40"/>
      <c r="B43" s="36"/>
    </row>
    <row r="44" spans="1:26" x14ac:dyDescent="0.2">
      <c r="C44"/>
      <c r="D44"/>
      <c r="E44"/>
      <c r="F44"/>
      <c r="G44"/>
      <c r="H44"/>
      <c r="I44"/>
    </row>
    <row r="45" spans="1:26" x14ac:dyDescent="0.2">
      <c r="C45"/>
      <c r="D45"/>
      <c r="E45"/>
      <c r="F45"/>
      <c r="G45"/>
      <c r="H45"/>
      <c r="I45"/>
    </row>
    <row r="46" spans="1:26" x14ac:dyDescent="0.2">
      <c r="C46"/>
      <c r="D46"/>
      <c r="E46"/>
      <c r="F46"/>
      <c r="G46"/>
      <c r="H46"/>
      <c r="I46"/>
    </row>
    <row r="47" spans="1:26" x14ac:dyDescent="0.2">
      <c r="C47"/>
      <c r="D47"/>
      <c r="E47"/>
      <c r="F47"/>
      <c r="G47"/>
      <c r="H47"/>
      <c r="I47"/>
    </row>
    <row r="48" spans="1:26" x14ac:dyDescent="0.2">
      <c r="C48"/>
      <c r="D48"/>
      <c r="E48"/>
      <c r="F48"/>
      <c r="G48"/>
      <c r="H48"/>
      <c r="I48"/>
    </row>
    <row r="49" spans="3:9" x14ac:dyDescent="0.2">
      <c r="C49"/>
      <c r="D49"/>
      <c r="E49"/>
      <c r="F49"/>
      <c r="G49"/>
      <c r="H49"/>
      <c r="I49"/>
    </row>
    <row r="50" spans="3:9" x14ac:dyDescent="0.2">
      <c r="C50"/>
      <c r="D50"/>
      <c r="E50"/>
      <c r="F50"/>
      <c r="G50"/>
      <c r="H50"/>
      <c r="I50"/>
    </row>
    <row r="51" spans="3:9" x14ac:dyDescent="0.2">
      <c r="C51"/>
      <c r="D51"/>
      <c r="E51"/>
      <c r="F51"/>
      <c r="G51"/>
      <c r="H51"/>
      <c r="I51"/>
    </row>
  </sheetData>
  <sheetProtection algorithmName="SHA-512" hashValue="XemWjK0RdVObeknkQKqLhFQA8cbVvkbrT6nIyazsT7yWPqKaBuegYD55v63QlECiBCvQTu5/NtOsiZGqhaA3/g==" saltValue="2TWdsCm1yFeEyv1/J6wWsQ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33:Y33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31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31" xr:uid="{00000000-0002-0000-0000-000000000000}">
      <formula1>0</formula1>
    </dataValidation>
    <dataValidation allowBlank="1" showErrorMessage="1" error="Die PZN muss eine 7stellige Ganzzahl sein. " sqref="I11:I31" xr:uid="{00000000-0002-0000-0000-000001000000}"/>
    <dataValidation type="whole" allowBlank="1" showErrorMessage="1" error="Die PZN muss eine 8stellige Ganzzahl sein. " sqref="H11:H31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31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31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31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31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31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31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31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31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1a.024</vt:lpstr>
      <vt:lpstr>'Fachlos 1a.024'!Drucktitel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2026-06-24T07:59:14Z</dcterms:modified>
</cp:coreProperties>
</file>